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1'!$A$4:$M$23</definedName>
    <definedName name="BREAKDOWN">Sheet1!$A$3:$A$13</definedName>
    <definedName name="_xlnm.Print_Area" localSheetId="1">'Sheet 1'!$A$1:$L$23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<sst xmlns="http://schemas.openxmlformats.org/spreadsheetml/2006/main" count="212" uniqueCount="138">
  <si>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</si>
  <si>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</si>
  <si>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</si>
  <si>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</si>
  <si>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</si>
  <si>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</si>
  <si>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</si>
  <si>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</si>
  <si>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</si>
  <si>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</si>
  <si>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</si>
  <si>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</si>
  <si>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</si>
  <si>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</si>
  <si>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</si>
  <si>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</si>
  <si>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</si>
  <si>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</si>
  <si>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</si>
  <si>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</si>
  <si>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</si>
  <si>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</si>
  <si>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</si>
  <si>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</si>
  <si>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</si>
  <si>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</si>
  <si>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</si>
  <si>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</si>
  <si>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</si>
  <si>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</si>
  <si>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</si>
  <si>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</si>
  <si>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</si>
  <si>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</si>
  <si>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</si>
  <si>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</si>
  <si>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</si>
  <si>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</si>
  <si>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</si>
  <si>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</si>
  <si>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</si>
  <si>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</si>
  <si>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</si>
  <si>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</si>
  <si>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</si>
  <si>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</si>
  <si>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</si>
  <si>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</si>
  <si>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</si>
  <si>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</si>
  <si>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</si>
  <si>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</si>
  <si>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</si>
  <si>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</si>
  <si>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</si>
  <si>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</si>
  <si>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</si>
  <si>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</si>
  <si>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</si>
  <si>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</si>
  <si>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</si>
  <si>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</si>
  <si>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</si>
  <si>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Model Town</t>
  </si>
  <si>
    <t>Birdage</t>
  </si>
  <si>
    <t>Moti Nagar</t>
  </si>
  <si>
    <t>HT Jumper Burnt</t>
  </si>
  <si>
    <t>Force majeure due to sabotage</t>
  </si>
  <si>
    <t>Pin Insulator Faulty</t>
  </si>
  <si>
    <t>Squirrel Electrocuted</t>
  </si>
  <si>
    <t>Mangolpuri</t>
  </si>
  <si>
    <t>Parts of : Jahangir Puri</t>
  </si>
  <si>
    <t>Parts of : Azadpur</t>
  </si>
  <si>
    <t>Force majeure due to fire</t>
  </si>
  <si>
    <t>DD Unit Flashed</t>
  </si>
  <si>
    <t>Pitam Pura</t>
  </si>
  <si>
    <t>Tree Branch Fell on Line</t>
  </si>
  <si>
    <t>Parts of : Jain Nagar</t>
  </si>
  <si>
    <t>Parts of : Kadipur</t>
  </si>
  <si>
    <t>Parts of : Kapil Vihar</t>
  </si>
  <si>
    <t>Parts of : Sangam Vihar</t>
  </si>
  <si>
    <t>Parts of : Singhu Village</t>
  </si>
  <si>
    <t>Parts of : Hiranki</t>
  </si>
  <si>
    <t>Parts of : Swaroop Vihar</t>
  </si>
  <si>
    <t>Parts of : Mithila Vihar</t>
  </si>
  <si>
    <t>Parts of : Pooth Kalan</t>
  </si>
  <si>
    <t>Parts of : Tigipur</t>
  </si>
  <si>
    <t>Parts of : Karala Village</t>
  </si>
  <si>
    <t>Parts of : Bakoli Village</t>
  </si>
  <si>
    <t>Parts of : Milan Vihar</t>
  </si>
  <si>
    <t>09:00</t>
  </si>
  <si>
    <t>20:45</t>
  </si>
  <si>
    <t>HT ABC Sparking</t>
  </si>
  <si>
    <t>Parts of : Inderpuri</t>
  </si>
  <si>
    <t>Parts of : Alipur</t>
  </si>
  <si>
    <t>OUTAGE REPORT  FOR :___22-07-2018___________</t>
  </si>
  <si>
    <t>06:45</t>
  </si>
  <si>
    <t>07:21</t>
  </si>
  <si>
    <t>07:40</t>
  </si>
  <si>
    <t>03:10</t>
  </si>
  <si>
    <t>04:21</t>
  </si>
  <si>
    <t>09:34</t>
  </si>
  <si>
    <t>09:28</t>
  </si>
  <si>
    <t>10:10</t>
  </si>
  <si>
    <t>09:48</t>
  </si>
  <si>
    <t>10:02</t>
  </si>
  <si>
    <t>13:48</t>
  </si>
  <si>
    <t>15:06</t>
  </si>
  <si>
    <t>16:30</t>
  </si>
  <si>
    <t>15:52</t>
  </si>
  <si>
    <t>15:53</t>
  </si>
  <si>
    <t>16:00</t>
  </si>
  <si>
    <t>18:22</t>
  </si>
  <si>
    <t>19:19</t>
  </si>
  <si>
    <t>05:30</t>
  </si>
  <si>
    <t>11:00</t>
  </si>
  <si>
    <t>11:48</t>
  </si>
  <si>
    <t>11:54</t>
  </si>
  <si>
    <t>11:30</t>
  </si>
  <si>
    <t>11:29</t>
  </si>
  <si>
    <t>15:36</t>
  </si>
  <si>
    <t>15:27</t>
  </si>
  <si>
    <t>16:50</t>
  </si>
  <si>
    <t>19:36</t>
  </si>
  <si>
    <t>17:40</t>
  </si>
  <si>
    <t>17:35</t>
  </si>
  <si>
    <t>17:45</t>
  </si>
  <si>
    <t>19:35</t>
  </si>
  <si>
    <t>Conductor Snapped</t>
  </si>
  <si>
    <t>HT ABC Burnt</t>
  </si>
  <si>
    <t>Fire at Pole</t>
  </si>
  <si>
    <t>Cat Electrocution</t>
  </si>
  <si>
    <t>HT Bushing Burnt</t>
  </si>
  <si>
    <t>DT Oil Leakage</t>
  </si>
  <si>
    <t>LT ABC Faulty</t>
  </si>
  <si>
    <t>Guard Wire Broken</t>
  </si>
  <si>
    <t>Parts of : Rama Road</t>
  </si>
  <si>
    <t>Parts of : Nithari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</si>
</sst>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abSelected="1" zoomScaleNormal="100" workbookViewId="0">
      <selection activeCell="N7" sqref="N7"/>
    </sheetView>
  </sheetViews>
  <sheetFormatPr defaultRowHeight="30" customHeight="1" x14ac:dyDescent="0.2"/>
  <cols>
    <col min="1" max="1" width="6.140625" style="2" bestFit="1" customWidth="1"/>
    <col min="2" max="2" width="10.425781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2" ht="30" customHeight="1" x14ac:dyDescent="0.3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0" customHeight="1" x14ac:dyDescent="0.2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4" customFormat="1" ht="30" customHeight="1" x14ac:dyDescent="0.2">
      <c r="A3" s="18" t="s">
        <v>0</v>
      </c>
      <c r="B3" s="18" t="s">
        <v>1</v>
      </c>
      <c r="C3" s="18" t="s">
        <v>2</v>
      </c>
      <c r="D3" s="18" t="s">
        <v>22</v>
      </c>
      <c r="E3" s="18" t="s">
        <v>23</v>
      </c>
      <c r="F3" s="18" t="s">
        <v>3</v>
      </c>
      <c r="G3" s="18" t="s">
        <v>4</v>
      </c>
      <c r="H3" s="18"/>
      <c r="I3" s="18" t="s">
        <v>5</v>
      </c>
      <c r="J3" s="17" t="s">
        <v>10</v>
      </c>
      <c r="K3" s="18" t="s">
        <v>6</v>
      </c>
      <c r="L3" s="18" t="s">
        <v>7</v>
      </c>
    </row>
    <row r="4" spans="1:12" s="4" customFormat="1" ht="30" customHeight="1" x14ac:dyDescent="0.2">
      <c r="A4" s="18"/>
      <c r="B4" s="18"/>
      <c r="C4" s="18"/>
      <c r="D4" s="18"/>
      <c r="E4" s="18"/>
      <c r="F4" s="18"/>
      <c r="G4" s="11" t="s">
        <v>8</v>
      </c>
      <c r="H4" s="11" t="s">
        <v>9</v>
      </c>
      <c r="I4" s="18"/>
      <c r="J4" s="17"/>
      <c r="K4" s="18"/>
      <c r="L4" s="18"/>
    </row>
    <row r="5" spans="1:12" ht="33" customHeight="1" x14ac:dyDescent="0.2">
      <c r="A5" s="13">
        <v>1</v>
      </c>
      <c r="B5" s="9">
        <v>43303</v>
      </c>
      <c r="C5" s="14" t="s">
        <v>65</v>
      </c>
      <c r="D5" s="15" t="s">
        <v>96</v>
      </c>
      <c r="E5" s="15">
        <v>0.33680555555555558</v>
      </c>
      <c r="F5" s="15">
        <f>E5-D5</f>
        <v>5.555555555555558E-2</v>
      </c>
      <c r="G5" s="6" t="s">
        <v>14</v>
      </c>
      <c r="H5" s="16" t="s">
        <v>131</v>
      </c>
      <c r="I5" s="14" t="s">
        <v>24</v>
      </c>
      <c r="J5" s="14" t="s">
        <v>136</v>
      </c>
      <c r="K5" s="10">
        <v>1877</v>
      </c>
      <c r="L5" s="7" t="s">
        <v>59</v>
      </c>
    </row>
    <row r="6" spans="1:12" ht="33" customHeight="1" x14ac:dyDescent="0.2">
      <c r="A6" s="13">
        <v>2</v>
      </c>
      <c r="B6" s="9">
        <v>43303</v>
      </c>
      <c r="C6" s="14" t="s">
        <v>61</v>
      </c>
      <c r="D6" s="15" t="s">
        <v>97</v>
      </c>
      <c r="E6" s="15" t="s">
        <v>90</v>
      </c>
      <c r="F6" s="15">
        <f t="shared" ref="F6:F23" si="0">E6-D6</f>
        <v>6.8750000000000033E-2</v>
      </c>
      <c r="G6" s="6" t="s">
        <v>12</v>
      </c>
      <c r="H6" s="16" t="s">
        <v>132</v>
      </c>
      <c r="I6" s="14" t="s">
        <v>24</v>
      </c>
      <c r="J6" s="14" t="s">
        <v>71</v>
      </c>
      <c r="K6" s="10">
        <v>2687</v>
      </c>
      <c r="L6" s="7" t="s">
        <v>59</v>
      </c>
    </row>
    <row r="7" spans="1:12" ht="33" customHeight="1" x14ac:dyDescent="0.2">
      <c r="A7" s="13">
        <v>3</v>
      </c>
      <c r="B7" s="9">
        <v>43303</v>
      </c>
      <c r="C7" s="14" t="s">
        <v>65</v>
      </c>
      <c r="D7" s="15" t="s">
        <v>98</v>
      </c>
      <c r="E7" s="15">
        <v>0.3888888888888889</v>
      </c>
      <c r="F7" s="15">
        <f t="shared" si="0"/>
        <v>6.944444444444442E-2</v>
      </c>
      <c r="G7" s="6" t="s">
        <v>14</v>
      </c>
      <c r="H7" s="16" t="s">
        <v>128</v>
      </c>
      <c r="I7" s="14" t="s">
        <v>24</v>
      </c>
      <c r="J7" s="14" t="s">
        <v>93</v>
      </c>
      <c r="K7" s="10">
        <v>521</v>
      </c>
      <c r="L7" s="7" t="s">
        <v>59</v>
      </c>
    </row>
    <row r="8" spans="1:12" ht="33" customHeight="1" x14ac:dyDescent="0.2">
      <c r="A8" s="13">
        <v>4</v>
      </c>
      <c r="B8" s="9">
        <v>43303</v>
      </c>
      <c r="C8" s="14" t="s">
        <v>60</v>
      </c>
      <c r="D8" s="15" t="s">
        <v>99</v>
      </c>
      <c r="E8" s="15">
        <v>0.17708333333333334</v>
      </c>
      <c r="F8" s="15">
        <f t="shared" si="0"/>
        <v>4.5138888888888895E-2</v>
      </c>
      <c r="G8" s="6" t="s">
        <v>15</v>
      </c>
      <c r="H8" s="16" t="s">
        <v>92</v>
      </c>
      <c r="I8" s="14" t="s">
        <v>24</v>
      </c>
      <c r="J8" s="14" t="s">
        <v>86</v>
      </c>
      <c r="K8" s="10">
        <v>415</v>
      </c>
      <c r="L8" s="7" t="s">
        <v>59</v>
      </c>
    </row>
    <row r="9" spans="1:12" ht="33" customHeight="1" x14ac:dyDescent="0.2">
      <c r="A9" s="13">
        <v>5</v>
      </c>
      <c r="B9" s="9">
        <v>43303</v>
      </c>
      <c r="C9" s="14" t="s">
        <v>61</v>
      </c>
      <c r="D9" s="15" t="s">
        <v>100</v>
      </c>
      <c r="E9" s="15" t="s">
        <v>114</v>
      </c>
      <c r="F9" s="15">
        <f t="shared" si="0"/>
        <v>4.7916666666666663E-2</v>
      </c>
      <c r="G9" s="6" t="s">
        <v>14</v>
      </c>
      <c r="H9" s="16" t="s">
        <v>68</v>
      </c>
      <c r="I9" s="14" t="s">
        <v>24</v>
      </c>
      <c r="J9" s="14" t="s">
        <v>80</v>
      </c>
      <c r="K9" s="10">
        <v>3562</v>
      </c>
      <c r="L9" s="7" t="s">
        <v>59</v>
      </c>
    </row>
    <row r="10" spans="1:12" s="3" customFormat="1" ht="33" customHeight="1" x14ac:dyDescent="0.2">
      <c r="A10" s="13">
        <v>6</v>
      </c>
      <c r="B10" s="9">
        <v>43303</v>
      </c>
      <c r="C10" s="14" t="s">
        <v>60</v>
      </c>
      <c r="D10" s="15" t="s">
        <v>101</v>
      </c>
      <c r="E10" s="15" t="s">
        <v>115</v>
      </c>
      <c r="F10" s="15">
        <f t="shared" si="0"/>
        <v>5.9722222222222232E-2</v>
      </c>
      <c r="G10" s="6" t="s">
        <v>14</v>
      </c>
      <c r="H10" s="16" t="s">
        <v>64</v>
      </c>
      <c r="I10" s="14" t="s">
        <v>24</v>
      </c>
      <c r="J10" s="14" t="s">
        <v>82</v>
      </c>
      <c r="K10" s="10">
        <v>1789</v>
      </c>
      <c r="L10" s="7" t="s">
        <v>59</v>
      </c>
    </row>
    <row r="11" spans="1:12" ht="33" customHeight="1" x14ac:dyDescent="0.2">
      <c r="A11" s="13">
        <v>7</v>
      </c>
      <c r="B11" s="9">
        <v>43303</v>
      </c>
      <c r="C11" s="12" t="s">
        <v>62</v>
      </c>
      <c r="D11" s="15" t="s">
        <v>102</v>
      </c>
      <c r="E11" s="15" t="s">
        <v>116</v>
      </c>
      <c r="F11" s="15">
        <f t="shared" si="0"/>
        <v>9.7222222222222265E-2</v>
      </c>
      <c r="G11" s="6" t="s">
        <v>13</v>
      </c>
      <c r="H11" s="16" t="s">
        <v>76</v>
      </c>
      <c r="I11" s="14" t="s">
        <v>24</v>
      </c>
      <c r="J11" s="14" t="s">
        <v>137</v>
      </c>
      <c r="K11" s="10">
        <v>2958</v>
      </c>
      <c r="L11" s="7" t="s">
        <v>67</v>
      </c>
    </row>
    <row r="12" spans="1:12" ht="33" customHeight="1" x14ac:dyDescent="0.2">
      <c r="A12" s="13">
        <v>8</v>
      </c>
      <c r="B12" s="9">
        <v>43303</v>
      </c>
      <c r="C12" s="14" t="s">
        <v>60</v>
      </c>
      <c r="D12" s="15" t="s">
        <v>103</v>
      </c>
      <c r="E12" s="15" t="s">
        <v>117</v>
      </c>
      <c r="F12" s="15">
        <f t="shared" si="0"/>
        <v>7.2222222222222243E-2</v>
      </c>
      <c r="G12" s="6" t="s">
        <v>12</v>
      </c>
      <c r="H12" s="16" t="s">
        <v>133</v>
      </c>
      <c r="I12" s="14" t="s">
        <v>24</v>
      </c>
      <c r="J12" s="14" t="s">
        <v>81</v>
      </c>
      <c r="K12" s="10">
        <v>3604</v>
      </c>
      <c r="L12" s="7" t="s">
        <v>59</v>
      </c>
    </row>
    <row r="13" spans="1:12" ht="33" customHeight="1" x14ac:dyDescent="0.2">
      <c r="A13" s="13">
        <v>9</v>
      </c>
      <c r="B13" s="9">
        <v>43303</v>
      </c>
      <c r="C13" s="14" t="s">
        <v>60</v>
      </c>
      <c r="D13" s="15" t="s">
        <v>104</v>
      </c>
      <c r="E13" s="15" t="s">
        <v>118</v>
      </c>
      <c r="F13" s="15">
        <f t="shared" si="0"/>
        <v>7.0833333333333304E-2</v>
      </c>
      <c r="G13" s="6" t="s">
        <v>15</v>
      </c>
      <c r="H13" s="16" t="s">
        <v>129</v>
      </c>
      <c r="I13" s="14" t="s">
        <v>24</v>
      </c>
      <c r="J13" s="14" t="s">
        <v>88</v>
      </c>
      <c r="K13" s="10">
        <v>935</v>
      </c>
      <c r="L13" s="7" t="s">
        <v>59</v>
      </c>
    </row>
    <row r="14" spans="1:12" ht="33" customHeight="1" x14ac:dyDescent="0.2">
      <c r="A14" s="13">
        <v>10</v>
      </c>
      <c r="B14" s="9">
        <v>43303</v>
      </c>
      <c r="C14" s="12" t="s">
        <v>62</v>
      </c>
      <c r="D14" s="15" t="s">
        <v>105</v>
      </c>
      <c r="E14" s="15" t="s">
        <v>119</v>
      </c>
      <c r="F14" s="15">
        <f t="shared" si="0"/>
        <v>6.0416666666666619E-2</v>
      </c>
      <c r="G14" s="6" t="s">
        <v>16</v>
      </c>
      <c r="H14" s="16" t="s">
        <v>74</v>
      </c>
      <c r="I14" s="14" t="s">
        <v>24</v>
      </c>
      <c r="J14" s="14" t="s">
        <v>87</v>
      </c>
      <c r="K14" s="10">
        <v>3232</v>
      </c>
      <c r="L14" s="7" t="s">
        <v>59</v>
      </c>
    </row>
    <row r="15" spans="1:12" ht="33" customHeight="1" x14ac:dyDescent="0.2">
      <c r="A15" s="13">
        <v>11</v>
      </c>
      <c r="B15" s="9">
        <v>43303</v>
      </c>
      <c r="C15" s="14" t="s">
        <v>60</v>
      </c>
      <c r="D15" s="15">
        <v>0.56874999999999998</v>
      </c>
      <c r="E15" s="15" t="s">
        <v>120</v>
      </c>
      <c r="F15" s="15">
        <f t="shared" si="0"/>
        <v>8.1250000000000044E-2</v>
      </c>
      <c r="G15" s="6" t="s">
        <v>14</v>
      </c>
      <c r="H15" s="16" t="s">
        <v>128</v>
      </c>
      <c r="I15" s="14" t="s">
        <v>24</v>
      </c>
      <c r="J15" s="14" t="s">
        <v>83</v>
      </c>
      <c r="K15" s="10">
        <v>1331</v>
      </c>
      <c r="L15" s="7" t="s">
        <v>59</v>
      </c>
    </row>
    <row r="16" spans="1:12" ht="33" customHeight="1" x14ac:dyDescent="0.2">
      <c r="A16" s="13">
        <v>12</v>
      </c>
      <c r="B16" s="9">
        <v>43303</v>
      </c>
      <c r="C16" s="14" t="s">
        <v>60</v>
      </c>
      <c r="D16" s="15" t="s">
        <v>106</v>
      </c>
      <c r="E16" s="15" t="s">
        <v>121</v>
      </c>
      <c r="F16" s="15">
        <f t="shared" si="0"/>
        <v>6.8749999999999867E-2</v>
      </c>
      <c r="G16" s="6" t="s">
        <v>14</v>
      </c>
      <c r="H16" s="16" t="s">
        <v>66</v>
      </c>
      <c r="I16" s="14" t="s">
        <v>24</v>
      </c>
      <c r="J16" s="14" t="s">
        <v>78</v>
      </c>
      <c r="K16" s="10">
        <v>1833</v>
      </c>
      <c r="L16" s="7" t="s">
        <v>59</v>
      </c>
    </row>
    <row r="17" spans="1:12" ht="33" customHeight="1" x14ac:dyDescent="0.2">
      <c r="A17" s="13">
        <v>13</v>
      </c>
      <c r="B17" s="9">
        <v>43303</v>
      </c>
      <c r="C17" s="14" t="s">
        <v>61</v>
      </c>
      <c r="D17" s="15" t="s">
        <v>107</v>
      </c>
      <c r="E17" s="15" t="s">
        <v>122</v>
      </c>
      <c r="F17" s="15">
        <f t="shared" si="0"/>
        <v>7.2222222222222188E-2</v>
      </c>
      <c r="G17" s="6" t="s">
        <v>14</v>
      </c>
      <c r="H17" s="16" t="s">
        <v>64</v>
      </c>
      <c r="I17" s="14" t="s">
        <v>24</v>
      </c>
      <c r="J17" s="14" t="s">
        <v>89</v>
      </c>
      <c r="K17" s="10">
        <v>479</v>
      </c>
      <c r="L17" s="7" t="s">
        <v>59</v>
      </c>
    </row>
    <row r="18" spans="1:12" ht="33" customHeight="1" x14ac:dyDescent="0.2">
      <c r="A18" s="13">
        <v>14</v>
      </c>
      <c r="B18" s="9">
        <v>43303</v>
      </c>
      <c r="C18" s="14" t="s">
        <v>70</v>
      </c>
      <c r="D18" s="15" t="s">
        <v>108</v>
      </c>
      <c r="E18" s="15" t="s">
        <v>123</v>
      </c>
      <c r="F18" s="15">
        <f t="shared" si="0"/>
        <v>0.12916666666666676</v>
      </c>
      <c r="G18" s="6" t="s">
        <v>13</v>
      </c>
      <c r="H18" s="16" t="s">
        <v>130</v>
      </c>
      <c r="I18" s="14" t="s">
        <v>24</v>
      </c>
      <c r="J18" s="14" t="s">
        <v>85</v>
      </c>
      <c r="K18" s="10">
        <v>2200</v>
      </c>
      <c r="L18" s="7" t="s">
        <v>73</v>
      </c>
    </row>
    <row r="19" spans="1:12" ht="33" customHeight="1" x14ac:dyDescent="0.2">
      <c r="A19" s="13">
        <v>15</v>
      </c>
      <c r="B19" s="9">
        <v>43303</v>
      </c>
      <c r="C19" s="14" t="s">
        <v>75</v>
      </c>
      <c r="D19" s="15" t="s">
        <v>109</v>
      </c>
      <c r="E19" s="15" t="s">
        <v>124</v>
      </c>
      <c r="F19" s="15">
        <f t="shared" si="0"/>
        <v>7.5000000000000067E-2</v>
      </c>
      <c r="G19" s="6" t="s">
        <v>14</v>
      </c>
      <c r="H19" s="16" t="s">
        <v>66</v>
      </c>
      <c r="I19" s="14" t="s">
        <v>24</v>
      </c>
      <c r="J19" s="14" t="s">
        <v>79</v>
      </c>
      <c r="K19" s="10">
        <v>318</v>
      </c>
      <c r="L19" s="7" t="s">
        <v>59</v>
      </c>
    </row>
    <row r="20" spans="1:12" ht="33" customHeight="1" x14ac:dyDescent="0.2">
      <c r="A20" s="13">
        <v>16</v>
      </c>
      <c r="B20" s="9">
        <v>43303</v>
      </c>
      <c r="C20" s="14" t="s">
        <v>70</v>
      </c>
      <c r="D20" s="15" t="s">
        <v>110</v>
      </c>
      <c r="E20" s="15" t="s">
        <v>125</v>
      </c>
      <c r="F20" s="15">
        <f t="shared" si="0"/>
        <v>7.0833333333333304E-2</v>
      </c>
      <c r="G20" s="6" t="s">
        <v>14</v>
      </c>
      <c r="H20" s="16" t="s">
        <v>69</v>
      </c>
      <c r="I20" s="14" t="s">
        <v>24</v>
      </c>
      <c r="J20" s="14" t="s">
        <v>84</v>
      </c>
      <c r="K20" s="10">
        <v>7093</v>
      </c>
      <c r="L20" s="7" t="s">
        <v>59</v>
      </c>
    </row>
    <row r="21" spans="1:12" ht="33" customHeight="1" x14ac:dyDescent="0.2">
      <c r="A21" s="13">
        <v>17</v>
      </c>
      <c r="B21" s="9">
        <v>43303</v>
      </c>
      <c r="C21" s="12" t="s">
        <v>62</v>
      </c>
      <c r="D21" s="15" t="s">
        <v>111</v>
      </c>
      <c r="E21" s="15" t="s">
        <v>126</v>
      </c>
      <c r="F21" s="15">
        <f t="shared" si="0"/>
        <v>7.2916666666666741E-2</v>
      </c>
      <c r="G21" s="6" t="s">
        <v>14</v>
      </c>
      <c r="H21" s="16" t="s">
        <v>66</v>
      </c>
      <c r="I21" s="14" t="s">
        <v>24</v>
      </c>
      <c r="J21" s="14" t="s">
        <v>77</v>
      </c>
      <c r="K21" s="10">
        <v>1985</v>
      </c>
      <c r="L21" s="7" t="s">
        <v>59</v>
      </c>
    </row>
    <row r="22" spans="1:12" ht="33" customHeight="1" x14ac:dyDescent="0.2">
      <c r="A22" s="13">
        <v>18</v>
      </c>
      <c r="B22" s="9">
        <v>43303</v>
      </c>
      <c r="C22" s="14" t="s">
        <v>60</v>
      </c>
      <c r="D22" s="15" t="s">
        <v>112</v>
      </c>
      <c r="E22" s="15" t="s">
        <v>127</v>
      </c>
      <c r="F22" s="15">
        <f t="shared" si="0"/>
        <v>5.0694444444444375E-2</v>
      </c>
      <c r="G22" s="6" t="s">
        <v>14</v>
      </c>
      <c r="H22" s="16" t="s">
        <v>135</v>
      </c>
      <c r="I22" s="14" t="s">
        <v>24</v>
      </c>
      <c r="J22" s="14" t="s">
        <v>94</v>
      </c>
      <c r="K22" s="10">
        <v>2582</v>
      </c>
      <c r="L22" s="7" t="s">
        <v>59</v>
      </c>
    </row>
    <row r="23" spans="1:12" ht="33" customHeight="1" x14ac:dyDescent="0.2">
      <c r="A23" s="13">
        <v>19</v>
      </c>
      <c r="B23" s="9">
        <v>43303</v>
      </c>
      <c r="C23" s="12" t="s">
        <v>63</v>
      </c>
      <c r="D23" s="15" t="s">
        <v>113</v>
      </c>
      <c r="E23" s="15" t="s">
        <v>91</v>
      </c>
      <c r="F23" s="15">
        <f t="shared" si="0"/>
        <v>5.9722222222222232E-2</v>
      </c>
      <c r="G23" s="6" t="s">
        <v>17</v>
      </c>
      <c r="H23" s="16" t="s">
        <v>134</v>
      </c>
      <c r="I23" s="14" t="s">
        <v>24</v>
      </c>
      <c r="J23" s="14" t="s">
        <v>72</v>
      </c>
      <c r="K23" s="10">
        <v>692</v>
      </c>
      <c r="L23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conditionalFormatting sqref="H5">
    <cfRule type="duplicateValues" dxfId="16" priority="17"/>
  </conditionalFormatting>
  <conditionalFormatting sqref="H6">
    <cfRule type="duplicateValues" dxfId="15" priority="16"/>
  </conditionalFormatting>
  <conditionalFormatting sqref="H7">
    <cfRule type="duplicateValues" dxfId="14" priority="15"/>
  </conditionalFormatting>
  <conditionalFormatting sqref="H8">
    <cfRule type="duplicateValues" dxfId="13" priority="14"/>
  </conditionalFormatting>
  <conditionalFormatting sqref="H9">
    <cfRule type="duplicateValues" dxfId="12" priority="13"/>
  </conditionalFormatting>
  <conditionalFormatting sqref="H10">
    <cfRule type="duplicateValues" dxfId="11" priority="12"/>
  </conditionalFormatting>
  <conditionalFormatting sqref="H12">
    <cfRule type="duplicateValues" dxfId="10" priority="11"/>
  </conditionalFormatting>
  <conditionalFormatting sqref="H13">
    <cfRule type="duplicateValues" dxfId="9" priority="10"/>
  </conditionalFormatting>
  <conditionalFormatting sqref="H14">
    <cfRule type="duplicateValues" dxfId="8" priority="9"/>
  </conditionalFormatting>
  <conditionalFormatting sqref="H20">
    <cfRule type="duplicateValues" dxfId="7" priority="8"/>
  </conditionalFormatting>
  <conditionalFormatting sqref="H16">
    <cfRule type="duplicateValues" dxfId="6" priority="7"/>
  </conditionalFormatting>
  <conditionalFormatting sqref="H19">
    <cfRule type="duplicateValues" dxfId="5" priority="6"/>
  </conditionalFormatting>
  <conditionalFormatting sqref="H21">
    <cfRule type="duplicateValues" dxfId="4" priority="5"/>
  </conditionalFormatting>
  <conditionalFormatting sqref="H15">
    <cfRule type="duplicateValues" dxfId="3" priority="4"/>
  </conditionalFormatting>
  <conditionalFormatting sqref="H22">
    <cfRule type="duplicateValues" dxfId="2" priority="3"/>
  </conditionalFormatting>
  <conditionalFormatting sqref="H23">
    <cfRule type="duplicateValues" dxfId="1" priority="2"/>
  </conditionalFormatting>
  <conditionalFormatting sqref="J5:J23">
    <cfRule type="duplicateValues" dxfId="0" priority="18"/>
  </conditionalFormatting>
  <dataValidations count="1">
    <dataValidation type="list" allowBlank="1" showInputMessage="1" showErrorMessage="1" sqref="G5:G23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8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8">
        <v>43105.583333333299</v>
      </c>
      <c r="E3" s="8">
        <v>43105.631944444402</v>
      </c>
      <c r="F3" t="s">
        <v>28</v>
      </c>
      <c r="G3" s="5">
        <f>E3-D3</f>
        <v>4.8611111102218274E-2</v>
      </c>
    </row>
    <row r="4" spans="4:7" x14ac:dyDescent="0.25">
      <c r="D4" s="8">
        <v>43105.725694444503</v>
      </c>
      <c r="E4" s="8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8">
        <v>43105.421527777777</v>
      </c>
      <c r="E5" s="8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8">
        <v>43105.477777777778</v>
      </c>
      <c r="E6" s="8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8">
        <v>43105.461805555555</v>
      </c>
      <c r="E7" s="8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8">
        <v>43105.54791666667</v>
      </c>
      <c r="E8" s="8">
        <v>43105.625</v>
      </c>
      <c r="F8" t="s">
        <v>46</v>
      </c>
      <c r="G8" s="5">
        <f t="shared" si="0"/>
        <v>7.7083333329937886E-2</v>
      </c>
    </row>
    <row r="9" spans="4:7" x14ac:dyDescent="0.25">
      <c r="D9" s="8">
        <v>43105.503472222219</v>
      </c>
      <c r="E9" s="8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8">
        <v>43105.51458333333</v>
      </c>
      <c r="E10" s="8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8">
        <v>43105.476388888892</v>
      </c>
      <c r="E11" s="8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8">
        <v>43105.525694444441</v>
      </c>
      <c r="E12" s="8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8">
        <v>43105.504861111112</v>
      </c>
      <c r="E13" s="8">
        <v>43105.625</v>
      </c>
      <c r="F13" t="s">
        <v>50</v>
      </c>
      <c r="G13" s="5">
        <f t="shared" si="0"/>
        <v>0.12013888888759539</v>
      </c>
    </row>
    <row r="14" spans="4:7" x14ac:dyDescent="0.25">
      <c r="D14" s="8">
        <v>43105.20208333333</v>
      </c>
      <c r="E14" s="8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8">
        <v>43105.375694444447</v>
      </c>
      <c r="E15" s="8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8">
        <v>43105.416666666664</v>
      </c>
      <c r="E16" s="8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8">
        <v>43105.43472222222</v>
      </c>
      <c r="E17" s="8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8">
        <v>43105.529861111114</v>
      </c>
      <c r="E18" s="8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8">
        <v>43105.550694444442</v>
      </c>
      <c r="E19" s="8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8">
        <v>43105.604861111111</v>
      </c>
      <c r="E20" s="8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8">
        <v>43105.64166666667</v>
      </c>
      <c r="E21" s="8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8">
        <v>43105.874305555553</v>
      </c>
      <c r="E22" s="8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8">
        <v>0.49513888888888885</v>
      </c>
      <c r="E23" s="8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8">
        <v>0.45694444444444443</v>
      </c>
      <c r="E24" s="8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8">
        <v>0.50486111111111109</v>
      </c>
      <c r="E25" s="8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8">
        <v>0.53541666666666665</v>
      </c>
      <c r="E26" s="8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8">
        <v>0.57708333333333328</v>
      </c>
      <c r="E27" s="8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2018-07-23T03:38:32Z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